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Гизатулина\2023\БЮДЖЕТ 2023-2025гг\"/>
    </mc:Choice>
  </mc:AlternateContent>
  <bookViews>
    <workbookView xWindow="0" yWindow="0" windowWidth="21570" windowHeight="8160"/>
  </bookViews>
  <sheets>
    <sheet name="Доходы_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" i="2" l="1"/>
  <c r="P49" i="2" l="1"/>
  <c r="Q49" i="2"/>
  <c r="P47" i="2"/>
  <c r="Q47" i="2"/>
  <c r="Q46" i="2" s="1"/>
  <c r="R47" i="2"/>
  <c r="P33" i="2"/>
  <c r="P32" i="2" s="1"/>
  <c r="Q33" i="2"/>
  <c r="Q32" i="2" s="1"/>
  <c r="P27" i="2"/>
  <c r="P26" i="2" s="1"/>
  <c r="Q27" i="2"/>
  <c r="Q26" i="2" s="1"/>
  <c r="R57" i="2"/>
  <c r="S57" i="2"/>
  <c r="P66" i="2"/>
  <c r="Q66" i="2"/>
  <c r="O66" i="2"/>
  <c r="P69" i="2"/>
  <c r="Q69" i="2"/>
  <c r="Q64" i="2"/>
  <c r="P62" i="2"/>
  <c r="Q62" i="2"/>
  <c r="O62" i="2"/>
  <c r="P54" i="2"/>
  <c r="Q54" i="2"/>
  <c r="O54" i="2"/>
  <c r="O43" i="2"/>
  <c r="O42" i="2" s="1"/>
  <c r="P43" i="2"/>
  <c r="P42" i="2" s="1"/>
  <c r="Q43" i="2"/>
  <c r="Q42" i="2" s="1"/>
  <c r="Q58" i="2" l="1"/>
  <c r="Q57" i="2" s="1"/>
  <c r="Q25" i="2"/>
  <c r="P46" i="2"/>
  <c r="P25" i="2" s="1"/>
  <c r="O69" i="2"/>
  <c r="Q71" i="2" l="1"/>
  <c r="P64" i="2"/>
  <c r="P58" i="2" s="1"/>
  <c r="P57" i="2" s="1"/>
  <c r="P71" i="2" s="1"/>
  <c r="O27" i="2"/>
  <c r="O33" i="2"/>
  <c r="O32" i="2" s="1"/>
  <c r="O47" i="2"/>
  <c r="O49" i="2"/>
  <c r="O58" i="2"/>
  <c r="O57" i="2" s="1"/>
  <c r="O46" i="2" l="1"/>
  <c r="O26" i="2"/>
  <c r="O25" i="2" s="1"/>
  <c r="O71" i="2" l="1"/>
</calcChain>
</file>

<file path=xl/sharedStrings.xml><?xml version="1.0" encoding="utf-8"?>
<sst xmlns="http://schemas.openxmlformats.org/spreadsheetml/2006/main" count="135" uniqueCount="89">
  <si>
    <t xml:space="preserve"> </t>
  </si>
  <si>
    <t xml:space="preserve">                    </t>
  </si>
  <si>
    <t/>
  </si>
  <si>
    <t>ВСЕГО ДОХОДОВ</t>
  </si>
  <si>
    <t>Прочие межбюджетные трансферты, передаваемые бюджетам сельских поселений</t>
  </si>
  <si>
    <t>20249999100000150</t>
  </si>
  <si>
    <t>20249000 Межбюджетные трансферты, передаваемые бюджетам, за счет средств резервного фонда Президента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</si>
  <si>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</si>
  <si>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</si>
  <si>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</si>
  <si>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Прочие субсидии бюджетам сельских поселений</t>
  </si>
  <si>
    <t>20229999100000150</t>
  </si>
  <si>
    <t>20229000 Субсидии бюджетам за счет средств резервного фонда Президента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</si>
  <si>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</si>
  <si>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</si>
  <si>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Дотации бюджетам сельских поселений на выравнивание бюджетной обеспеченности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</si>
  <si>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</si>
  <si>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</si>
  <si>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</si>
  <si>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</si>
  <si>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</si>
  <si>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</si>
  <si>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</si>
  <si>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</si>
  <si>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</si>
  <si>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</si>
  <si>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10601000 Налог на имущество физических лиц</t>
  </si>
  <si>
    <t>10600000 НАЛОГИ НА ИМУЩЕСТВО</t>
  </si>
  <si>
    <t>Единый сельскохозяйственный налог (пени по соответствующему платежу)</t>
  </si>
  <si>
    <t>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</si>
  <si>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</si>
  <si>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</si>
  <si>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</si>
  <si>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</si>
  <si>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</si>
  <si>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</si>
  <si>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</si>
  <si>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</si>
  <si>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</si>
  <si>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</si>
  <si>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</si>
  <si>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</si>
  <si>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</si>
  <si>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</si>
  <si>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</si>
  <si>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</si>
  <si>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</si>
  <si>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</si>
  <si>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</si>
  <si>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</si>
  <si>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</si>
  <si>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</si>
  <si>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</si>
  <si>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</si>
  <si>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</si>
  <si>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</si>
  <si>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</si>
  <si>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</si>
  <si>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</si>
  <si>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</si>
  <si>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Неуказанный код дохода</t>
  </si>
  <si>
    <t>00000000000000000</t>
  </si>
  <si>
    <t>КодБюджета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</si>
  <si>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</si>
  <si>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</si>
  <si>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</si>
  <si>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</si>
  <si>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</si>
  <si>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</si>
  <si>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</si>
  <si>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</si>
  <si>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</si>
  <si>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</si>
  <si>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</si>
  <si>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Единица измерения: руб.</t>
  </si>
  <si>
    <t>Сумма на 2023 год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</si>
  <si>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</si>
  <si>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</si>
  <si>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10000000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</si>
  <si>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</t>
  </si>
  <si>
    <t>20000000 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</si>
  <si>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20225555100000150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</si>
  <si>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</si>
  <si>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Прогноз доходов Кыштовского сельсовета Кыштовского района Новосибирской области на 2023 год и плановый период 2024 - 2025 гг</t>
  </si>
  <si>
    <t>Сумма на      2025 год</t>
  </si>
  <si>
    <t>Сумма на     2024 год</t>
  </si>
  <si>
    <t>дополнительные материалы к решению №1 25-ой сессии Совета депутатов Кыштовского сельсовета Кыштовского района Новосибирской области "О бюджете Кыштовского сельсовета Кыштовского района Новосибирской области на 2023 год  и плановый период 2024 и 2025 годов" от "27" декабря 2022 г.</t>
  </si>
  <si>
    <t>11105035100000120</t>
  </si>
  <si>
    <t>11302995100000130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</si>
</sst>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#,##0.0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165" fontId="2" fillId="0" borderId="14" xfId="1" applyNumberFormat="1" applyFont="1" applyFill="1" applyBorder="1" applyAlignment="1" applyProtection="1">
      <alignment horizontal="lef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164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0" xfId="0" applyNumberFormat="1" applyFont="1" applyFill="1" applyBorder="1" applyAlignment="1">
      <alignment vertical="center" wrapText="1"/>
    </xf>
    <xf numFmtId="1" fontId="2" fillId="0" borderId="16" xfId="1" applyNumberFormat="1" applyFont="1" applyFill="1" applyBorder="1" applyAlignment="1" applyProtection="1">
      <alignment horizontal="left" vertical="center"/>
      <protection hidden="1"/>
    </xf>
    <xf numFmtId="167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33" xfId="1" applyNumberFormat="1" applyFont="1" applyFill="1" applyBorder="1" applyAlignment="1" applyProtection="1">
      <alignment horizontal="left" vertical="top" wrapText="1"/>
      <protection hidden="1"/>
    </xf>
    <xf numFmtId="0" fontId="2" fillId="0" borderId="3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3" xfId="1" applyNumberFormat="1" applyFont="1" applyFill="1" applyBorder="1" applyAlignment="1" applyProtection="1">
      <alignment horizontal="lef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top" wrapText="1"/>
      <protection hidden="1"/>
    </xf>
    <xf numFmtId="49" fontId="2" fillId="0" borderId="16" xfId="1" applyNumberFormat="1" applyFont="1" applyFill="1" applyBorder="1" applyAlignment="1" applyProtection="1">
      <alignment horizontal="left" vertical="center"/>
      <protection hidden="1"/>
    </xf>
    <xf numFmtId="49" fontId="2" fillId="0" borderId="28" xfId="1" applyNumberFormat="1" applyFont="1" applyFill="1" applyBorder="1" applyAlignment="1" applyProtection="1">
      <alignment horizontal="left" vertical="center"/>
      <protection hidden="1"/>
    </xf>
    <xf numFmtId="4" fontId="1" fillId="0" borderId="0" xfId="1" applyNumberFormat="1" applyFont="1" applyFill="1" applyAlignment="1" applyProtection="1">
      <alignment horizontal="centerContinuous" vertical="center"/>
      <protection hidden="1"/>
    </xf>
    <xf numFmtId="4" fontId="1" fillId="0" borderId="0" xfId="1" applyNumberFormat="1" applyFont="1" applyFill="1" applyAlignment="1" applyProtection="1">
      <alignment horizontal="center" vertical="center"/>
      <protection hidden="1"/>
    </xf>
    <xf numFmtId="4" fontId="1" fillId="0" borderId="0" xfId="1" applyNumberFormat="1" applyFont="1" applyFill="1" applyAlignment="1" applyProtection="1">
      <alignment horizontal="right" vertical="center"/>
      <protection hidden="1"/>
    </xf>
    <xf numFmtId="4" fontId="1" fillId="0" borderId="0" xfId="1" applyNumberFormat="1" applyFont="1" applyFill="1" applyAlignment="1" applyProtection="1">
      <alignment horizontal="right"/>
      <protection hidden="1"/>
    </xf>
    <xf numFmtId="4" fontId="1" fillId="0" borderId="0" xfId="1" applyNumberFormat="1" applyProtection="1">
      <protection hidden="1"/>
    </xf>
    <xf numFmtId="4" fontId="1" fillId="0" borderId="27" xfId="1" applyNumberFormat="1" applyBorder="1" applyProtection="1">
      <protection hidden="1"/>
    </xf>
    <xf numFmtId="4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8" xfId="1" applyNumberFormat="1" applyFont="1" applyFill="1" applyBorder="1" applyAlignment="1" applyProtection="1">
      <alignment horizontal="right" wrapText="1"/>
      <protection hidden="1"/>
    </xf>
    <xf numFmtId="4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3" xfId="1" applyNumberFormat="1" applyFont="1" applyFill="1" applyBorder="1" applyAlignment="1" applyProtection="1">
      <alignment horizontal="right" wrapText="1"/>
      <protection hidden="1"/>
    </xf>
    <xf numFmtId="4" fontId="2" fillId="0" borderId="28" xfId="1" applyNumberFormat="1" applyFont="1" applyFill="1" applyBorder="1" applyAlignment="1" applyProtection="1">
      <alignment horizontal="right" wrapText="1"/>
      <protection hidden="1"/>
    </xf>
    <xf numFmtId="4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6" xfId="1" applyNumberFormat="1" applyFont="1" applyFill="1" applyBorder="1" applyAlignment="1" applyProtection="1">
      <protection hidden="1"/>
    </xf>
    <xf numFmtId="4" fontId="1" fillId="0" borderId="0" xfId="1" applyNumberFormat="1" applyBorder="1" applyProtection="1">
      <protection hidden="1"/>
    </xf>
    <xf numFmtId="4" fontId="1" fillId="0" borderId="0" xfId="1" applyNumberFormat="1"/>
    <xf numFmtId="49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27" xfId="1" applyFont="1" applyBorder="1" applyProtection="1">
      <protection hidden="1"/>
    </xf>
    <xf numFmtId="165" fontId="2" fillId="0" borderId="10" xfId="1" applyNumberFormat="1" applyFont="1" applyFill="1" applyBorder="1" applyAlignment="1" applyProtection="1">
      <alignment horizontal="left" vertical="center"/>
      <protection hidden="1"/>
    </xf>
    <xf numFmtId="0" fontId="1" fillId="0" borderId="1" xfId="1" applyFont="1" applyBorder="1" applyProtection="1">
      <protection hidden="1"/>
    </xf>
    <xf numFmtId="4" fontId="1" fillId="0" borderId="0" xfId="1" applyNumberFormat="1" applyFont="1" applyFill="1"/>
    <xf numFmtId="0" fontId="3" fillId="0" borderId="14" xfId="1" applyNumberFormat="1" applyFont="1" applyFill="1" applyBorder="1" applyAlignment="1" applyProtection="1">
      <alignment horizontal="left" vertical="top" wrapText="1"/>
      <protection hidden="1"/>
    </xf>
    <xf numFmtId="0" fontId="3" fillId="0" borderId="33" xfId="1" applyNumberFormat="1" applyFont="1" applyFill="1" applyBorder="1" applyAlignment="1" applyProtection="1">
      <alignment horizontal="left" vertical="top" wrapText="1"/>
      <protection hidden="1"/>
    </xf>
    <xf numFmtId="0" fontId="3" fillId="0" borderId="13" xfId="1" applyNumberFormat="1" applyFont="1" applyFill="1" applyBorder="1" applyAlignment="1" applyProtection="1">
      <alignment horizontal="left" vertical="top" wrapText="1"/>
      <protection hidden="1"/>
    </xf>
    <xf numFmtId="0" fontId="3" fillId="0" borderId="28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horizontal="center" wrapText="1"/>
    </xf>
    <xf numFmtId="0" fontId="3" fillId="0" borderId="19" xfId="1" applyNumberFormat="1" applyFont="1" applyFill="1" applyBorder="1" applyAlignment="1" applyProtection="1">
      <alignment horizontal="left" vertical="top" wrapText="1"/>
      <protection hidden="1"/>
    </xf>
    <xf numFmtId="4" fontId="6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0"/>
  <sheetViews>
    <sheetView showGridLines="0" tabSelected="1" topLeftCell="A39" workbookViewId="0">
      <selection activeCell="J44" sqref="J44"/>
    </sheetView>
  </sheetViews>
  <sheetFormatPr defaultColWidth="9.140625" defaultRowHeight="12.75" x14ac:dyDescent="0.2"/>
  <cols>
    <col min="1" max="1" width="1" style="1" customWidth="1"/>
    <col min="2" max="8" width="0" style="1" hidden="1" customWidth="1"/>
    <col min="9" max="9" width="11.42578125" style="89" customWidth="1"/>
    <col min="10" max="10" width="21" style="1" customWidth="1"/>
    <col min="11" max="11" width="48.85546875" style="1" customWidth="1"/>
    <col min="12" max="14" width="0" style="1" hidden="1" customWidth="1"/>
    <col min="15" max="15" width="11.7109375" style="81" bestFit="1" customWidth="1"/>
    <col min="16" max="16" width="12.85546875" style="81" customWidth="1"/>
    <col min="17" max="17" width="12.28515625" style="81" customWidth="1"/>
    <col min="18" max="18" width="13.140625" style="1" hidden="1" customWidth="1"/>
    <col min="19" max="42" width="0.5703125" style="1" customWidth="1"/>
    <col min="43" max="242" width="9.140625" style="1" customWidth="1"/>
    <col min="243" max="16384" width="9.140625" style="1"/>
  </cols>
  <sheetData>
    <row r="1" spans="1:42" ht="12.75" customHeight="1" x14ac:dyDescent="0.2">
      <c r="A1" s="51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63"/>
      <c r="P1" s="63"/>
      <c r="Q1" s="6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21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63"/>
      <c r="P2" s="64"/>
      <c r="Q2" s="65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11" customHeight="1" x14ac:dyDescent="0.2">
      <c r="A3" s="51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00" t="s">
        <v>86</v>
      </c>
      <c r="P3" s="100"/>
      <c r="Q3" s="100"/>
      <c r="R3" s="54"/>
      <c r="S3" s="54"/>
      <c r="T3" s="54"/>
      <c r="U3" s="54"/>
      <c r="V3" s="54"/>
      <c r="W3" s="54"/>
      <c r="X3" s="5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2.75" customHeight="1" x14ac:dyDescent="0.2">
      <c r="A4" s="51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63"/>
      <c r="P4" s="63"/>
      <c r="Q4" s="63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0.75" customHeight="1" x14ac:dyDescent="0.2">
      <c r="A5" s="51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63"/>
      <c r="P5" s="63"/>
      <c r="Q5" s="63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2.75" hidden="1" customHeight="1" x14ac:dyDescent="0.2">
      <c r="A6" s="51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63"/>
      <c r="P6" s="63"/>
      <c r="Q6" s="63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2.75" hidden="1" customHeight="1" x14ac:dyDescent="0.2">
      <c r="A7" s="51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63"/>
      <c r="P7" s="63"/>
      <c r="Q7" s="63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12.75" hidden="1" customHeight="1" x14ac:dyDescent="0.2">
      <c r="A8" s="51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63"/>
      <c r="P8" s="63"/>
      <c r="Q8" s="63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12.75" hidden="1" customHeight="1" x14ac:dyDescent="0.2">
      <c r="A9" s="51"/>
      <c r="B9" s="50"/>
      <c r="C9" s="50"/>
      <c r="D9" s="50"/>
      <c r="E9" s="50"/>
      <c r="F9" s="50"/>
      <c r="G9" s="50"/>
      <c r="H9" s="50"/>
      <c r="I9" s="50"/>
      <c r="J9" s="98" t="s">
        <v>83</v>
      </c>
      <c r="K9" s="98"/>
      <c r="L9" s="98"/>
      <c r="M9" s="98"/>
      <c r="N9" s="98"/>
      <c r="O9" s="98"/>
      <c r="P9" s="98"/>
      <c r="Q9" s="98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33.75" customHeight="1" x14ac:dyDescent="0.2">
      <c r="A10" s="51"/>
      <c r="B10" s="50"/>
      <c r="C10" s="50"/>
      <c r="D10" s="50"/>
      <c r="E10" s="50"/>
      <c r="F10" s="50"/>
      <c r="G10" s="50"/>
      <c r="H10" s="50"/>
      <c r="I10" s="50"/>
      <c r="J10" s="98"/>
      <c r="K10" s="98"/>
      <c r="L10" s="98"/>
      <c r="M10" s="98"/>
      <c r="N10" s="98"/>
      <c r="O10" s="98"/>
      <c r="P10" s="98"/>
      <c r="Q10" s="98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ht="14.25" customHeight="1" x14ac:dyDescent="0.2">
      <c r="A11" s="48"/>
      <c r="B11" s="2"/>
      <c r="C11" s="2"/>
      <c r="D11" s="2"/>
      <c r="E11" s="2"/>
      <c r="F11" s="2"/>
      <c r="G11" s="2"/>
      <c r="H11" s="47"/>
      <c r="I11" s="47"/>
      <c r="J11" s="49" t="s">
        <v>74</v>
      </c>
      <c r="K11" s="46"/>
      <c r="L11" s="46"/>
      <c r="M11" s="46"/>
      <c r="N11" s="46"/>
      <c r="O11" s="66"/>
      <c r="P11" s="66"/>
      <c r="Q11" s="66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 ht="12.75" customHeight="1" thickBot="1" x14ac:dyDescent="0.25">
      <c r="A12" s="48"/>
      <c r="B12" s="2"/>
      <c r="C12" s="2"/>
      <c r="D12" s="2"/>
      <c r="E12" s="2"/>
      <c r="F12" s="2"/>
      <c r="G12" s="2"/>
      <c r="H12" s="47"/>
      <c r="I12" s="47"/>
      <c r="J12" s="46"/>
      <c r="K12" s="46"/>
      <c r="L12" s="46"/>
      <c r="M12" s="46"/>
      <c r="N12" s="46"/>
      <c r="O12" s="66"/>
      <c r="P12" s="66"/>
      <c r="Q12" s="66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ht="409.6" hidden="1" customHeight="1" x14ac:dyDescent="0.2">
      <c r="A13" s="45"/>
      <c r="B13" s="2"/>
      <c r="C13" s="2"/>
      <c r="D13" s="2"/>
      <c r="E13" s="2"/>
      <c r="F13" s="2"/>
      <c r="G13" s="2"/>
      <c r="H13" s="2"/>
      <c r="I13" s="88"/>
      <c r="J13" s="2"/>
      <c r="K13" s="2"/>
      <c r="L13" s="2"/>
      <c r="M13" s="2"/>
      <c r="N13" s="2"/>
      <c r="O13" s="67"/>
      <c r="P13" s="67"/>
      <c r="Q13" s="67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ht="409.6" hidden="1" customHeight="1" x14ac:dyDescent="0.2">
      <c r="A14" s="45"/>
      <c r="B14" s="2"/>
      <c r="C14" s="2"/>
      <c r="D14" s="2"/>
      <c r="E14" s="2"/>
      <c r="F14" s="2"/>
      <c r="G14" s="2"/>
      <c r="H14" s="2"/>
      <c r="I14" s="88"/>
      <c r="J14" s="2"/>
      <c r="K14" s="2"/>
      <c r="L14" s="2"/>
      <c r="M14" s="2"/>
      <c r="N14" s="2"/>
      <c r="O14" s="67"/>
      <c r="P14" s="67"/>
      <c r="Q14" s="67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ht="409.6" hidden="1" customHeight="1" x14ac:dyDescent="0.2">
      <c r="A15" s="45"/>
      <c r="B15" s="2"/>
      <c r="C15" s="2"/>
      <c r="D15" s="2"/>
      <c r="E15" s="2"/>
      <c r="F15" s="2"/>
      <c r="G15" s="2"/>
      <c r="H15" s="2"/>
      <c r="I15" s="88"/>
      <c r="J15" s="2"/>
      <c r="K15" s="2"/>
      <c r="L15" s="2"/>
      <c r="M15" s="2"/>
      <c r="N15" s="2"/>
      <c r="O15" s="67"/>
      <c r="P15" s="67"/>
      <c r="Q15" s="67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ht="409.6" hidden="1" customHeight="1" x14ac:dyDescent="0.2">
      <c r="A16" s="45"/>
      <c r="B16" s="2"/>
      <c r="C16" s="2"/>
      <c r="D16" s="2"/>
      <c r="E16" s="2"/>
      <c r="F16" s="2"/>
      <c r="G16" s="2"/>
      <c r="H16" s="2"/>
      <c r="I16" s="88"/>
      <c r="J16" s="2"/>
      <c r="K16" s="2"/>
      <c r="L16" s="2"/>
      <c r="M16" s="2"/>
      <c r="N16" s="2"/>
      <c r="O16" s="67"/>
      <c r="P16" s="67"/>
      <c r="Q16" s="67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ht="409.6" hidden="1" customHeight="1" x14ac:dyDescent="0.2">
      <c r="A17" s="45"/>
      <c r="B17" s="2"/>
      <c r="C17" s="2"/>
      <c r="D17" s="2"/>
      <c r="E17" s="2"/>
      <c r="F17" s="2"/>
      <c r="G17" s="2"/>
      <c r="H17" s="2"/>
      <c r="I17" s="88"/>
      <c r="J17" s="2"/>
      <c r="K17" s="2"/>
      <c r="L17" s="2"/>
      <c r="M17" s="2"/>
      <c r="N17" s="2"/>
      <c r="O17" s="67"/>
      <c r="P17" s="67"/>
      <c r="Q17" s="67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ht="409.6" hidden="1" customHeight="1" x14ac:dyDescent="0.2">
      <c r="A18" s="45"/>
      <c r="B18" s="44"/>
      <c r="C18" s="44"/>
      <c r="D18" s="44"/>
      <c r="E18" s="44"/>
      <c r="F18" s="44"/>
      <c r="G18" s="44"/>
      <c r="H18" s="44"/>
      <c r="I18" s="90"/>
      <c r="J18" s="44"/>
      <c r="K18" s="44"/>
      <c r="L18" s="44"/>
      <c r="M18" s="44"/>
      <c r="N18" s="44"/>
      <c r="O18" s="68"/>
      <c r="P18" s="68"/>
      <c r="Q18" s="68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2"/>
    </row>
    <row r="19" spans="1:42" ht="44.25" customHeight="1" thickBot="1" x14ac:dyDescent="0.25">
      <c r="A19" s="40"/>
      <c r="B19" s="43" t="s">
        <v>73</v>
      </c>
      <c r="C19" s="43" t="s">
        <v>72</v>
      </c>
      <c r="D19" s="41" t="s">
        <v>71</v>
      </c>
      <c r="E19" s="42" t="s">
        <v>70</v>
      </c>
      <c r="F19" s="41" t="s">
        <v>69</v>
      </c>
      <c r="G19" s="33" t="s">
        <v>65</v>
      </c>
      <c r="H19" s="34" t="s">
        <v>64</v>
      </c>
      <c r="I19" s="41" t="s">
        <v>68</v>
      </c>
      <c r="J19" s="34" t="s">
        <v>67</v>
      </c>
      <c r="K19" s="36" t="s">
        <v>66</v>
      </c>
      <c r="L19" s="36" t="s">
        <v>65</v>
      </c>
      <c r="M19" s="36" t="s">
        <v>64</v>
      </c>
      <c r="N19" s="34" t="s">
        <v>63</v>
      </c>
      <c r="O19" s="69" t="s">
        <v>75</v>
      </c>
      <c r="P19" s="69" t="s">
        <v>85</v>
      </c>
      <c r="Q19" s="69" t="s">
        <v>84</v>
      </c>
      <c r="R19" s="41" t="s">
        <v>62</v>
      </c>
      <c r="S19" s="31" t="s">
        <v>2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:42" ht="12.75" customHeight="1" thickBot="1" x14ac:dyDescent="0.25">
      <c r="A20" s="40"/>
      <c r="B20" s="38"/>
      <c r="C20" s="39"/>
      <c r="D20" s="32"/>
      <c r="E20" s="32"/>
      <c r="F20" s="32"/>
      <c r="G20" s="38"/>
      <c r="H20" s="37"/>
      <c r="I20" s="35">
        <v>1</v>
      </c>
      <c r="J20" s="36">
        <v>2</v>
      </c>
      <c r="K20" s="34">
        <v>3</v>
      </c>
      <c r="L20" s="32"/>
      <c r="M20" s="32"/>
      <c r="N20" s="38"/>
      <c r="O20" s="82">
        <v>4</v>
      </c>
      <c r="P20" s="83">
        <v>5</v>
      </c>
      <c r="Q20" s="84">
        <v>6</v>
      </c>
      <c r="R20" s="32"/>
      <c r="S20" s="3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:42" ht="12" hidden="1" customHeight="1" x14ac:dyDescent="0.2">
      <c r="A21" s="12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30">
        <v>0</v>
      </c>
      <c r="O21" s="70"/>
      <c r="P21" s="70"/>
      <c r="Q21" s="71">
        <v>43233118.170000002</v>
      </c>
      <c r="R21" s="29"/>
      <c r="S21" s="7" t="s">
        <v>2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2" ht="12" hidden="1" customHeight="1" x14ac:dyDescent="0.2">
      <c r="A22" s="12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20">
        <v>0</v>
      </c>
      <c r="O22" s="72"/>
      <c r="P22" s="72"/>
      <c r="Q22" s="73">
        <v>43233118.170000002</v>
      </c>
      <c r="R22" s="19"/>
      <c r="S22" s="7" t="s">
        <v>2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:42" ht="12" hidden="1" customHeight="1" x14ac:dyDescent="0.2">
      <c r="A23" s="12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20">
        <v>0</v>
      </c>
      <c r="O23" s="72"/>
      <c r="P23" s="72"/>
      <c r="Q23" s="73">
        <v>43233118.170000002</v>
      </c>
      <c r="R23" s="19"/>
      <c r="S23" s="7" t="s">
        <v>2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:42" ht="12" hidden="1" customHeight="1" x14ac:dyDescent="0.2">
      <c r="A24" s="12"/>
      <c r="B24" s="28"/>
      <c r="C24" s="28"/>
      <c r="D24" s="28"/>
      <c r="E24" s="28"/>
      <c r="F24" s="28"/>
      <c r="G24" s="27"/>
      <c r="H24" s="26"/>
      <c r="I24" s="25">
        <v>0</v>
      </c>
      <c r="J24" s="24" t="s">
        <v>61</v>
      </c>
      <c r="K24" s="23" t="s">
        <v>60</v>
      </c>
      <c r="L24" s="23"/>
      <c r="M24" s="23"/>
      <c r="N24" s="52">
        <v>0</v>
      </c>
      <c r="O24" s="72"/>
      <c r="P24" s="72"/>
      <c r="Q24" s="74">
        <v>43233118.170000002</v>
      </c>
      <c r="R24" s="21">
        <v>12</v>
      </c>
      <c r="S24" s="7" t="s">
        <v>2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 ht="12" customHeight="1" x14ac:dyDescent="0.2">
      <c r="A25" s="12"/>
      <c r="B25" s="94" t="s">
        <v>59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20">
        <v>10606043</v>
      </c>
      <c r="O25" s="75">
        <f>O26+O32+O42+O46+O54</f>
        <v>15947160</v>
      </c>
      <c r="P25" s="75">
        <f t="shared" ref="P25:Q25" si="0">P26+P32+P42+P46+P54</f>
        <v>17323940</v>
      </c>
      <c r="Q25" s="75">
        <f t="shared" si="0"/>
        <v>19074020</v>
      </c>
      <c r="R25" s="19"/>
      <c r="S25" s="7" t="s">
        <v>2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42" ht="12" customHeight="1" x14ac:dyDescent="0.2">
      <c r="A26" s="12"/>
      <c r="B26" s="94" t="s">
        <v>58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20">
        <v>10102030</v>
      </c>
      <c r="O26" s="75">
        <f t="shared" ref="O26:Q27" si="1">O27</f>
        <v>8644700</v>
      </c>
      <c r="P26" s="75">
        <f t="shared" si="1"/>
        <v>9225800</v>
      </c>
      <c r="Q26" s="75">
        <f t="shared" si="1"/>
        <v>9741700</v>
      </c>
      <c r="R26" s="19"/>
      <c r="S26" s="7" t="s">
        <v>2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:42" ht="12" customHeight="1" x14ac:dyDescent="0.2">
      <c r="A27" s="12"/>
      <c r="B27" s="94" t="s">
        <v>57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20">
        <v>10102030</v>
      </c>
      <c r="O27" s="75">
        <f t="shared" si="1"/>
        <v>8644700</v>
      </c>
      <c r="P27" s="75">
        <f t="shared" si="1"/>
        <v>9225800</v>
      </c>
      <c r="Q27" s="75">
        <f t="shared" si="1"/>
        <v>9741700</v>
      </c>
      <c r="R27" s="19"/>
      <c r="S27" s="7" t="s">
        <v>2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 ht="95.25" customHeight="1" x14ac:dyDescent="0.2">
      <c r="A28" s="12"/>
      <c r="B28" s="28"/>
      <c r="C28" s="28"/>
      <c r="D28" s="28"/>
      <c r="E28" s="28"/>
      <c r="F28" s="28"/>
      <c r="G28" s="27"/>
      <c r="H28" s="26"/>
      <c r="I28" s="25">
        <v>182</v>
      </c>
      <c r="J28" s="55">
        <v>1.01020100100001E+16</v>
      </c>
      <c r="K28" s="23" t="s">
        <v>56</v>
      </c>
      <c r="L28" s="23"/>
      <c r="M28" s="23"/>
      <c r="N28" s="52">
        <v>10102010</v>
      </c>
      <c r="O28" s="77">
        <v>8644700</v>
      </c>
      <c r="P28" s="77">
        <v>9225800</v>
      </c>
      <c r="Q28" s="78">
        <v>9741700</v>
      </c>
      <c r="R28" s="21">
        <v>12</v>
      </c>
      <c r="S28" s="7" t="s">
        <v>2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 ht="67.5" hidden="1" x14ac:dyDescent="0.2">
      <c r="A29" s="12"/>
      <c r="B29" s="28"/>
      <c r="C29" s="28"/>
      <c r="D29" s="28"/>
      <c r="E29" s="28"/>
      <c r="F29" s="28"/>
      <c r="G29" s="27"/>
      <c r="H29" s="26"/>
      <c r="I29" s="25">
        <v>182</v>
      </c>
      <c r="J29" s="24" t="s">
        <v>55</v>
      </c>
      <c r="K29" s="23" t="s">
        <v>54</v>
      </c>
      <c r="L29" s="23"/>
      <c r="M29" s="23"/>
      <c r="N29" s="52">
        <v>10102010</v>
      </c>
      <c r="O29" s="77"/>
      <c r="P29" s="77"/>
      <c r="Q29" s="78">
        <v>0</v>
      </c>
      <c r="R29" s="21">
        <v>12</v>
      </c>
      <c r="S29" s="7" t="s">
        <v>2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:42" ht="78.75" hidden="1" x14ac:dyDescent="0.2">
      <c r="A30" s="12"/>
      <c r="B30" s="28"/>
      <c r="C30" s="28"/>
      <c r="D30" s="28"/>
      <c r="E30" s="28"/>
      <c r="F30" s="28"/>
      <c r="G30" s="27"/>
      <c r="H30" s="26"/>
      <c r="I30" s="25">
        <v>182</v>
      </c>
      <c r="J30" s="24" t="s">
        <v>53</v>
      </c>
      <c r="K30" s="23" t="s">
        <v>52</v>
      </c>
      <c r="L30" s="23"/>
      <c r="M30" s="23"/>
      <c r="N30" s="52">
        <v>10102010</v>
      </c>
      <c r="O30" s="77"/>
      <c r="P30" s="77"/>
      <c r="Q30" s="78">
        <v>0</v>
      </c>
      <c r="R30" s="21">
        <v>12</v>
      </c>
      <c r="S30" s="7" t="s">
        <v>2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 ht="56.25" hidden="1" x14ac:dyDescent="0.2">
      <c r="A31" s="12"/>
      <c r="B31" s="28"/>
      <c r="C31" s="28"/>
      <c r="D31" s="28"/>
      <c r="E31" s="28"/>
      <c r="F31" s="28"/>
      <c r="G31" s="27"/>
      <c r="H31" s="26"/>
      <c r="I31" s="25">
        <v>182</v>
      </c>
      <c r="J31" s="24" t="s">
        <v>51</v>
      </c>
      <c r="K31" s="23" t="s">
        <v>50</v>
      </c>
      <c r="L31" s="23"/>
      <c r="M31" s="23"/>
      <c r="N31" s="52">
        <v>10102030</v>
      </c>
      <c r="O31" s="77"/>
      <c r="P31" s="77"/>
      <c r="Q31" s="78">
        <v>0</v>
      </c>
      <c r="R31" s="21">
        <v>12</v>
      </c>
      <c r="S31" s="7" t="s">
        <v>2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 ht="21.75" customHeight="1" x14ac:dyDescent="0.2">
      <c r="A32" s="12"/>
      <c r="B32" s="94" t="s">
        <v>49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20">
        <v>10302261</v>
      </c>
      <c r="O32" s="85">
        <f>O33</f>
        <v>3056860</v>
      </c>
      <c r="P32" s="85">
        <f t="shared" ref="P32:Q32" si="2">P33</f>
        <v>3300440</v>
      </c>
      <c r="Q32" s="85">
        <f t="shared" si="2"/>
        <v>3885720.0000000005</v>
      </c>
      <c r="R32" s="19"/>
      <c r="S32" s="7" t="s">
        <v>2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ht="21.75" customHeight="1" x14ac:dyDescent="0.2">
      <c r="A33" s="12"/>
      <c r="B33" s="94" t="s">
        <v>48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20">
        <v>10302261</v>
      </c>
      <c r="O33" s="85">
        <f>O35+O37+O39+O41</f>
        <v>3056860</v>
      </c>
      <c r="P33" s="85">
        <f t="shared" ref="P33:Q33" si="3">P35+P37+P39+P41</f>
        <v>3300440</v>
      </c>
      <c r="Q33" s="85">
        <f t="shared" si="3"/>
        <v>3885720.0000000005</v>
      </c>
      <c r="R33" s="19"/>
      <c r="S33" s="7" t="s">
        <v>2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ht="56.25" hidden="1" x14ac:dyDescent="0.2">
      <c r="A34" s="12"/>
      <c r="B34" s="28"/>
      <c r="C34" s="28"/>
      <c r="D34" s="28"/>
      <c r="E34" s="28"/>
      <c r="F34" s="28"/>
      <c r="G34" s="27"/>
      <c r="H34" s="26"/>
      <c r="I34" s="25">
        <v>100</v>
      </c>
      <c r="J34" s="24" t="s">
        <v>47</v>
      </c>
      <c r="K34" s="23" t="s">
        <v>46</v>
      </c>
      <c r="L34" s="23"/>
      <c r="M34" s="23"/>
      <c r="N34" s="52">
        <v>10302230</v>
      </c>
      <c r="O34" s="77"/>
      <c r="P34" s="77"/>
      <c r="Q34" s="78">
        <v>0</v>
      </c>
      <c r="R34" s="21">
        <v>12</v>
      </c>
      <c r="S34" s="7" t="s">
        <v>2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05" customHeight="1" x14ac:dyDescent="0.2">
      <c r="A35" s="12"/>
      <c r="B35" s="28"/>
      <c r="C35" s="28"/>
      <c r="D35" s="28"/>
      <c r="E35" s="28"/>
      <c r="F35" s="28"/>
      <c r="G35" s="27"/>
      <c r="H35" s="26"/>
      <c r="I35" s="25">
        <v>100</v>
      </c>
      <c r="J35" s="24" t="s">
        <v>45</v>
      </c>
      <c r="K35" s="23" t="s">
        <v>44</v>
      </c>
      <c r="L35" s="23"/>
      <c r="M35" s="23"/>
      <c r="N35" s="52">
        <v>10302231</v>
      </c>
      <c r="O35" s="77">
        <v>1466127.23</v>
      </c>
      <c r="P35" s="77">
        <v>1650914.44</v>
      </c>
      <c r="Q35" s="78">
        <v>1955199.08</v>
      </c>
      <c r="R35" s="21">
        <v>12</v>
      </c>
      <c r="S35" s="7" t="s">
        <v>2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67.5" hidden="1" x14ac:dyDescent="0.2">
      <c r="A36" s="12"/>
      <c r="B36" s="28"/>
      <c r="C36" s="28"/>
      <c r="D36" s="28"/>
      <c r="E36" s="28"/>
      <c r="F36" s="28"/>
      <c r="G36" s="27"/>
      <c r="H36" s="26"/>
      <c r="I36" s="25">
        <v>100</v>
      </c>
      <c r="J36" s="24" t="s">
        <v>43</v>
      </c>
      <c r="K36" s="23" t="s">
        <v>42</v>
      </c>
      <c r="L36" s="23"/>
      <c r="M36" s="23"/>
      <c r="N36" s="52">
        <v>10302240</v>
      </c>
      <c r="O36" s="77"/>
      <c r="P36" s="77"/>
      <c r="Q36" s="78">
        <v>0</v>
      </c>
      <c r="R36" s="21">
        <v>12</v>
      </c>
      <c r="S36" s="7" t="s">
        <v>2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ht="114.75" customHeight="1" x14ac:dyDescent="0.2">
      <c r="A37" s="12"/>
      <c r="B37" s="28"/>
      <c r="C37" s="28"/>
      <c r="D37" s="28"/>
      <c r="E37" s="28"/>
      <c r="F37" s="28"/>
      <c r="G37" s="27"/>
      <c r="H37" s="26"/>
      <c r="I37" s="25">
        <v>100</v>
      </c>
      <c r="J37" s="24" t="s">
        <v>41</v>
      </c>
      <c r="K37" s="23" t="s">
        <v>76</v>
      </c>
      <c r="L37" s="23"/>
      <c r="M37" s="23"/>
      <c r="N37" s="52">
        <v>10302241</v>
      </c>
      <c r="O37" s="77">
        <v>9194.65</v>
      </c>
      <c r="P37" s="77">
        <v>9819.68</v>
      </c>
      <c r="Q37" s="78">
        <v>11222.5</v>
      </c>
      <c r="R37" s="21">
        <v>12</v>
      </c>
      <c r="S37" s="7" t="s">
        <v>2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ht="56.25" hidden="1" x14ac:dyDescent="0.2">
      <c r="A38" s="12"/>
      <c r="B38" s="28"/>
      <c r="C38" s="28"/>
      <c r="D38" s="28"/>
      <c r="E38" s="28"/>
      <c r="F38" s="28"/>
      <c r="G38" s="27"/>
      <c r="H38" s="26"/>
      <c r="I38" s="25">
        <v>100</v>
      </c>
      <c r="J38" s="24" t="s">
        <v>40</v>
      </c>
      <c r="K38" s="23" t="s">
        <v>39</v>
      </c>
      <c r="L38" s="23"/>
      <c r="M38" s="23"/>
      <c r="N38" s="52">
        <v>10302250</v>
      </c>
      <c r="O38" s="77"/>
      <c r="P38" s="77"/>
      <c r="Q38" s="78">
        <v>0</v>
      </c>
      <c r="R38" s="21">
        <v>12</v>
      </c>
      <c r="S38" s="7" t="s">
        <v>2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105.75" customHeight="1" x14ac:dyDescent="0.2">
      <c r="A39" s="12"/>
      <c r="B39" s="28"/>
      <c r="C39" s="28"/>
      <c r="D39" s="28"/>
      <c r="E39" s="28"/>
      <c r="F39" s="28"/>
      <c r="G39" s="27"/>
      <c r="H39" s="26"/>
      <c r="I39" s="25">
        <v>100</v>
      </c>
      <c r="J39" s="24" t="s">
        <v>38</v>
      </c>
      <c r="K39" s="23" t="s">
        <v>37</v>
      </c>
      <c r="L39" s="23"/>
      <c r="M39" s="23"/>
      <c r="N39" s="52">
        <v>10302251</v>
      </c>
      <c r="O39" s="77">
        <v>1769591.35</v>
      </c>
      <c r="P39" s="77">
        <v>1821837.62</v>
      </c>
      <c r="Q39" s="78">
        <v>2119432.7400000002</v>
      </c>
      <c r="R39" s="21">
        <v>12</v>
      </c>
      <c r="S39" s="7" t="s">
        <v>2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56.25" hidden="1" x14ac:dyDescent="0.2">
      <c r="A40" s="12"/>
      <c r="B40" s="28"/>
      <c r="C40" s="28"/>
      <c r="D40" s="28"/>
      <c r="E40" s="28"/>
      <c r="F40" s="28"/>
      <c r="G40" s="27"/>
      <c r="H40" s="26"/>
      <c r="I40" s="25">
        <v>100</v>
      </c>
      <c r="J40" s="24" t="s">
        <v>36</v>
      </c>
      <c r="K40" s="23" t="s">
        <v>35</v>
      </c>
      <c r="L40" s="23"/>
      <c r="M40" s="23"/>
      <c r="N40" s="52">
        <v>10302260</v>
      </c>
      <c r="O40" s="77"/>
      <c r="P40" s="77"/>
      <c r="Q40" s="78">
        <v>0</v>
      </c>
      <c r="R40" s="21">
        <v>12</v>
      </c>
      <c r="S40" s="7" t="s">
        <v>2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05.75" customHeight="1" x14ac:dyDescent="0.2">
      <c r="A41" s="12"/>
      <c r="B41" s="28"/>
      <c r="C41" s="28"/>
      <c r="D41" s="28"/>
      <c r="E41" s="28"/>
      <c r="F41" s="28"/>
      <c r="G41" s="27"/>
      <c r="H41" s="26"/>
      <c r="I41" s="25">
        <v>100</v>
      </c>
      <c r="J41" s="24" t="s">
        <v>34</v>
      </c>
      <c r="K41" s="23" t="s">
        <v>33</v>
      </c>
      <c r="L41" s="23"/>
      <c r="M41" s="23"/>
      <c r="N41" s="52">
        <v>10302261</v>
      </c>
      <c r="O41" s="77">
        <v>-188053.23</v>
      </c>
      <c r="P41" s="77">
        <v>-182131.74</v>
      </c>
      <c r="Q41" s="78">
        <v>-200134.32</v>
      </c>
      <c r="R41" s="21">
        <v>12</v>
      </c>
      <c r="S41" s="7" t="s">
        <v>2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x14ac:dyDescent="0.2">
      <c r="A42" s="12"/>
      <c r="B42" s="95" t="s">
        <v>32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7"/>
      <c r="N42" s="20">
        <v>10503010</v>
      </c>
      <c r="O42" s="85">
        <f t="shared" ref="O42:Q43" si="4">O43</f>
        <v>1700</v>
      </c>
      <c r="P42" s="85">
        <f t="shared" si="4"/>
        <v>1800</v>
      </c>
      <c r="Q42" s="76">
        <f t="shared" si="4"/>
        <v>1800</v>
      </c>
      <c r="R42" s="19"/>
      <c r="S42" s="7" t="s">
        <v>2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x14ac:dyDescent="0.2">
      <c r="A43" s="12"/>
      <c r="B43" s="95" t="s">
        <v>31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7"/>
      <c r="N43" s="20">
        <v>10503010</v>
      </c>
      <c r="O43" s="85">
        <f t="shared" si="4"/>
        <v>1700</v>
      </c>
      <c r="P43" s="85">
        <f t="shared" si="4"/>
        <v>1800</v>
      </c>
      <c r="Q43" s="76">
        <f t="shared" si="4"/>
        <v>1800</v>
      </c>
      <c r="R43" s="19"/>
      <c r="S43" s="7" t="s">
        <v>2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42" ht="33.75" x14ac:dyDescent="0.2">
      <c r="A44" s="12"/>
      <c r="B44" s="28"/>
      <c r="C44" s="28"/>
      <c r="D44" s="28"/>
      <c r="E44" s="28"/>
      <c r="F44" s="28"/>
      <c r="G44" s="27"/>
      <c r="H44" s="26"/>
      <c r="I44" s="25">
        <v>182</v>
      </c>
      <c r="J44" s="55">
        <v>1.05030100100001E+16</v>
      </c>
      <c r="K44" s="23" t="s">
        <v>30</v>
      </c>
      <c r="L44" s="23"/>
      <c r="M44" s="23"/>
      <c r="N44" s="52">
        <v>10503010</v>
      </c>
      <c r="O44" s="77">
        <v>1700</v>
      </c>
      <c r="P44" s="77">
        <v>1800</v>
      </c>
      <c r="Q44" s="78">
        <v>1800</v>
      </c>
      <c r="R44" s="21">
        <v>12</v>
      </c>
      <c r="S44" s="7" t="s">
        <v>2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42" ht="22.5" hidden="1" x14ac:dyDescent="0.2">
      <c r="A45" s="12"/>
      <c r="B45" s="28"/>
      <c r="C45" s="28"/>
      <c r="D45" s="28"/>
      <c r="E45" s="28"/>
      <c r="F45" s="28"/>
      <c r="G45" s="27"/>
      <c r="H45" s="26"/>
      <c r="I45" s="25">
        <v>182</v>
      </c>
      <c r="J45" s="24" t="s">
        <v>29</v>
      </c>
      <c r="K45" s="23" t="s">
        <v>28</v>
      </c>
      <c r="L45" s="23"/>
      <c r="M45" s="23"/>
      <c r="N45" s="52">
        <v>10503010</v>
      </c>
      <c r="O45" s="77"/>
      <c r="P45" s="77"/>
      <c r="Q45" s="78">
        <v>0</v>
      </c>
      <c r="R45" s="21">
        <v>12</v>
      </c>
      <c r="S45" s="7" t="s">
        <v>2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42" ht="12" customHeight="1" x14ac:dyDescent="0.2">
      <c r="A46" s="12"/>
      <c r="B46" s="94" t="s">
        <v>27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20">
        <v>10606043</v>
      </c>
      <c r="O46" s="85">
        <f>O47+O49</f>
        <v>2818900</v>
      </c>
      <c r="P46" s="85">
        <f t="shared" ref="P46:Q46" si="5">P47+P49</f>
        <v>3370900</v>
      </c>
      <c r="Q46" s="85">
        <f t="shared" si="5"/>
        <v>4019800</v>
      </c>
      <c r="R46" s="19"/>
      <c r="S46" s="7" t="s">
        <v>2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42" x14ac:dyDescent="0.2">
      <c r="A47" s="12"/>
      <c r="B47" s="94" t="s">
        <v>26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20">
        <v>10601030</v>
      </c>
      <c r="O47" s="85">
        <f>O48</f>
        <v>572900</v>
      </c>
      <c r="P47" s="85">
        <f t="shared" ref="P47:R47" si="6">P48</f>
        <v>630100</v>
      </c>
      <c r="Q47" s="85">
        <f t="shared" si="6"/>
        <v>693100</v>
      </c>
      <c r="R47" s="75">
        <f t="shared" si="6"/>
        <v>12</v>
      </c>
      <c r="S47" s="7" t="s">
        <v>2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1:42" ht="56.25" x14ac:dyDescent="0.2">
      <c r="A48" s="12"/>
      <c r="B48" s="28"/>
      <c r="C48" s="28"/>
      <c r="D48" s="28"/>
      <c r="E48" s="28"/>
      <c r="F48" s="28"/>
      <c r="G48" s="27"/>
      <c r="H48" s="26"/>
      <c r="I48" s="25">
        <v>182</v>
      </c>
      <c r="J48" s="55">
        <v>1.06010301000001E+16</v>
      </c>
      <c r="K48" s="23" t="s">
        <v>25</v>
      </c>
      <c r="L48" s="23"/>
      <c r="M48" s="23"/>
      <c r="N48" s="52">
        <v>10601030</v>
      </c>
      <c r="O48" s="77">
        <v>572900</v>
      </c>
      <c r="P48" s="77">
        <v>630100</v>
      </c>
      <c r="Q48" s="78">
        <v>693100</v>
      </c>
      <c r="R48" s="21">
        <v>12</v>
      </c>
      <c r="S48" s="7" t="s">
        <v>2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ht="12" customHeight="1" x14ac:dyDescent="0.2">
      <c r="A49" s="12"/>
      <c r="B49" s="94" t="s">
        <v>24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20">
        <v>10606043</v>
      </c>
      <c r="O49" s="85">
        <f>O50+O52</f>
        <v>2246000</v>
      </c>
      <c r="P49" s="85">
        <f t="shared" ref="P49:Q49" si="7">P50+P52</f>
        <v>2740800</v>
      </c>
      <c r="Q49" s="85">
        <f t="shared" si="7"/>
        <v>3326700</v>
      </c>
      <c r="R49" s="19"/>
      <c r="S49" s="7" t="s">
        <v>2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ht="62.25" customHeight="1" x14ac:dyDescent="0.2">
      <c r="A50" s="12"/>
      <c r="B50" s="28"/>
      <c r="C50" s="28"/>
      <c r="D50" s="28"/>
      <c r="E50" s="28"/>
      <c r="F50" s="28"/>
      <c r="G50" s="27"/>
      <c r="H50" s="26"/>
      <c r="I50" s="25">
        <v>182</v>
      </c>
      <c r="J50" s="55">
        <v>1.06060331000001E+16</v>
      </c>
      <c r="K50" s="23" t="s">
        <v>23</v>
      </c>
      <c r="L50" s="23"/>
      <c r="M50" s="23"/>
      <c r="N50" s="52">
        <v>10606033</v>
      </c>
      <c r="O50" s="77">
        <v>1347600</v>
      </c>
      <c r="P50" s="77">
        <v>1644480</v>
      </c>
      <c r="Q50" s="78">
        <v>1996020</v>
      </c>
      <c r="R50" s="21">
        <v>12</v>
      </c>
      <c r="S50" s="7" t="s">
        <v>2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ht="33.75" hidden="1" x14ac:dyDescent="0.2">
      <c r="A51" s="12"/>
      <c r="B51" s="28"/>
      <c r="C51" s="28"/>
      <c r="D51" s="28"/>
      <c r="E51" s="28"/>
      <c r="F51" s="28"/>
      <c r="G51" s="27"/>
      <c r="H51" s="26"/>
      <c r="I51" s="25">
        <v>182</v>
      </c>
      <c r="J51" s="24" t="s">
        <v>22</v>
      </c>
      <c r="K51" s="23" t="s">
        <v>21</v>
      </c>
      <c r="L51" s="23"/>
      <c r="M51" s="23"/>
      <c r="N51" s="52">
        <v>10606033</v>
      </c>
      <c r="O51" s="77"/>
      <c r="P51" s="77"/>
      <c r="Q51" s="78">
        <v>0</v>
      </c>
      <c r="R51" s="21">
        <v>12</v>
      </c>
      <c r="S51" s="7" t="s">
        <v>2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ht="60.75" customHeight="1" x14ac:dyDescent="0.2">
      <c r="A52" s="12"/>
      <c r="B52" s="28"/>
      <c r="C52" s="28"/>
      <c r="D52" s="28"/>
      <c r="E52" s="28"/>
      <c r="F52" s="28"/>
      <c r="G52" s="27"/>
      <c r="H52" s="26"/>
      <c r="I52" s="25">
        <v>182</v>
      </c>
      <c r="J52" s="55">
        <v>1.06060431000001E+16</v>
      </c>
      <c r="K52" s="23" t="s">
        <v>20</v>
      </c>
      <c r="L52" s="23"/>
      <c r="M52" s="23"/>
      <c r="N52" s="52">
        <v>10606043</v>
      </c>
      <c r="O52" s="77">
        <v>898400</v>
      </c>
      <c r="P52" s="77">
        <v>1096320</v>
      </c>
      <c r="Q52" s="78">
        <v>1330680</v>
      </c>
      <c r="R52" s="21">
        <v>12</v>
      </c>
      <c r="S52" s="7" t="s">
        <v>2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ht="33.75" hidden="1" x14ac:dyDescent="0.2">
      <c r="A53" s="12"/>
      <c r="B53" s="28"/>
      <c r="C53" s="28"/>
      <c r="D53" s="28"/>
      <c r="E53" s="28"/>
      <c r="F53" s="28"/>
      <c r="G53" s="27"/>
      <c r="H53" s="26"/>
      <c r="I53" s="25">
        <v>182</v>
      </c>
      <c r="J53" s="24" t="s">
        <v>19</v>
      </c>
      <c r="K53" s="23" t="s">
        <v>18</v>
      </c>
      <c r="L53" s="23"/>
      <c r="M53" s="23"/>
      <c r="N53" s="52">
        <v>10606043</v>
      </c>
      <c r="O53" s="77"/>
      <c r="P53" s="77"/>
      <c r="Q53" s="78">
        <v>0</v>
      </c>
      <c r="R53" s="21">
        <v>12</v>
      </c>
      <c r="S53" s="7" t="s">
        <v>2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38.25" customHeight="1" x14ac:dyDescent="0.2">
      <c r="A54" s="12"/>
      <c r="B54" s="57"/>
      <c r="C54" s="57"/>
      <c r="D54" s="57"/>
      <c r="E54" s="57"/>
      <c r="F54" s="57"/>
      <c r="G54" s="58"/>
      <c r="H54" s="59"/>
      <c r="I54" s="95" t="s">
        <v>78</v>
      </c>
      <c r="J54" s="96"/>
      <c r="K54" s="97"/>
      <c r="L54" s="60"/>
      <c r="M54" s="60"/>
      <c r="N54" s="20"/>
      <c r="O54" s="85">
        <f>SUM(O55:O56)</f>
        <v>1425000</v>
      </c>
      <c r="P54" s="85">
        <f t="shared" ref="P54:Q54" si="8">SUM(P55:P56)</f>
        <v>1425000</v>
      </c>
      <c r="Q54" s="85">
        <f t="shared" si="8"/>
        <v>1425000</v>
      </c>
      <c r="R54" s="19"/>
      <c r="S54" s="7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ht="56.25" x14ac:dyDescent="0.2">
      <c r="A55" s="12"/>
      <c r="B55" s="57"/>
      <c r="C55" s="57"/>
      <c r="D55" s="57"/>
      <c r="E55" s="57"/>
      <c r="F55" s="57"/>
      <c r="G55" s="58"/>
      <c r="H55" s="59"/>
      <c r="I55" s="58">
        <v>371</v>
      </c>
      <c r="J55" s="61" t="s">
        <v>87</v>
      </c>
      <c r="K55" s="60" t="s">
        <v>77</v>
      </c>
      <c r="L55" s="60"/>
      <c r="M55" s="60"/>
      <c r="N55" s="20"/>
      <c r="O55" s="77">
        <v>925000</v>
      </c>
      <c r="P55" s="77">
        <v>925000</v>
      </c>
      <c r="Q55" s="86">
        <v>925000</v>
      </c>
      <c r="R55" s="19"/>
      <c r="S55" s="7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ht="22.5" x14ac:dyDescent="0.2">
      <c r="A56" s="12"/>
      <c r="B56" s="57"/>
      <c r="C56" s="57"/>
      <c r="D56" s="57"/>
      <c r="E56" s="57"/>
      <c r="F56" s="57"/>
      <c r="G56" s="58"/>
      <c r="H56" s="59"/>
      <c r="I56" s="25">
        <v>371</v>
      </c>
      <c r="J56" s="62" t="s">
        <v>88</v>
      </c>
      <c r="K56" s="60" t="s">
        <v>79</v>
      </c>
      <c r="L56" s="60"/>
      <c r="M56" s="60"/>
      <c r="N56" s="20"/>
      <c r="O56" s="77">
        <v>500000</v>
      </c>
      <c r="P56" s="77">
        <v>500000</v>
      </c>
      <c r="Q56" s="86">
        <v>500000</v>
      </c>
      <c r="R56" s="19"/>
      <c r="S56" s="7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ht="12" customHeight="1" x14ac:dyDescent="0.2">
      <c r="A57" s="12"/>
      <c r="B57" s="94" t="s">
        <v>17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20">
        <v>20249999</v>
      </c>
      <c r="O57" s="85">
        <f>O58</f>
        <v>133613578.23</v>
      </c>
      <c r="P57" s="85">
        <f t="shared" ref="P57:S57" si="9">P58</f>
        <v>39730109</v>
      </c>
      <c r="Q57" s="85">
        <f t="shared" si="9"/>
        <v>31996723</v>
      </c>
      <c r="R57" s="75">
        <f t="shared" si="9"/>
        <v>0</v>
      </c>
      <c r="S57" s="75" t="str">
        <f t="shared" si="9"/>
        <v/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ht="24" customHeight="1" x14ac:dyDescent="0.2">
      <c r="A58" s="12"/>
      <c r="B58" s="94" t="s">
        <v>16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20">
        <v>20249999</v>
      </c>
      <c r="O58" s="85">
        <f>O60+O62+O64+O66+O69</f>
        <v>133613578.23</v>
      </c>
      <c r="P58" s="85">
        <f t="shared" ref="P58:Q58" si="10">P60+P62+P64+P66+P69</f>
        <v>39730109</v>
      </c>
      <c r="Q58" s="85">
        <f t="shared" si="10"/>
        <v>31996723</v>
      </c>
      <c r="R58" s="19"/>
      <c r="S58" s="7" t="s">
        <v>2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hidden="1" x14ac:dyDescent="0.2">
      <c r="A59" s="12"/>
      <c r="B59" s="95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7"/>
      <c r="N59" s="20">
        <v>20235118</v>
      </c>
      <c r="O59" s="85">
        <v>0</v>
      </c>
      <c r="P59" s="85">
        <v>0</v>
      </c>
      <c r="Q59" s="76">
        <v>0</v>
      </c>
      <c r="R59" s="19"/>
      <c r="S59" s="7" t="s">
        <v>2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ht="21.75" customHeight="1" x14ac:dyDescent="0.2">
      <c r="A60" s="12"/>
      <c r="B60" s="28"/>
      <c r="C60" s="28"/>
      <c r="D60" s="28"/>
      <c r="E60" s="28"/>
      <c r="F60" s="28"/>
      <c r="G60" s="27"/>
      <c r="H60" s="26"/>
      <c r="I60" s="25">
        <v>371</v>
      </c>
      <c r="J60" s="56">
        <v>2.02160011000001E+16</v>
      </c>
      <c r="K60" s="23" t="s">
        <v>15</v>
      </c>
      <c r="L60" s="23"/>
      <c r="M60" s="23"/>
      <c r="N60" s="52">
        <v>20215001</v>
      </c>
      <c r="O60" s="77">
        <v>9506565</v>
      </c>
      <c r="P60" s="77">
        <v>6658217</v>
      </c>
      <c r="Q60" s="78">
        <v>7005979</v>
      </c>
      <c r="R60" s="21">
        <v>12</v>
      </c>
      <c r="S60" s="7" t="s">
        <v>2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x14ac:dyDescent="0.2">
      <c r="O61" s="93"/>
      <c r="P61" s="93"/>
      <c r="Q61" s="93"/>
    </row>
    <row r="62" spans="1:42" ht="37.5" customHeight="1" x14ac:dyDescent="0.2">
      <c r="A62" s="12"/>
      <c r="B62" s="57"/>
      <c r="C62" s="57"/>
      <c r="D62" s="57"/>
      <c r="E62" s="57"/>
      <c r="F62" s="57"/>
      <c r="G62" s="58"/>
      <c r="H62" s="59"/>
      <c r="I62" s="95" t="s">
        <v>80</v>
      </c>
      <c r="J62" s="96"/>
      <c r="K62" s="97"/>
      <c r="L62" s="60"/>
      <c r="M62" s="60"/>
      <c r="N62" s="20"/>
      <c r="O62" s="85">
        <f>O63</f>
        <v>6539300</v>
      </c>
      <c r="P62" s="85">
        <f t="shared" ref="P62:Q62" si="11">P63</f>
        <v>7366800</v>
      </c>
      <c r="Q62" s="85">
        <f t="shared" si="11"/>
        <v>0</v>
      </c>
      <c r="R62" s="19"/>
      <c r="S62" s="7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ht="47.25" customHeight="1" x14ac:dyDescent="0.2">
      <c r="A63" s="12"/>
      <c r="B63" s="57"/>
      <c r="C63" s="57"/>
      <c r="D63" s="57"/>
      <c r="E63" s="57"/>
      <c r="F63" s="57"/>
      <c r="G63" s="58"/>
      <c r="H63" s="59"/>
      <c r="I63" s="25">
        <v>371</v>
      </c>
      <c r="J63" s="62" t="s">
        <v>81</v>
      </c>
      <c r="K63" s="60" t="s">
        <v>82</v>
      </c>
      <c r="L63" s="60"/>
      <c r="M63" s="60"/>
      <c r="N63" s="20"/>
      <c r="O63" s="77">
        <v>6539300</v>
      </c>
      <c r="P63" s="77">
        <v>7366800</v>
      </c>
      <c r="Q63" s="86">
        <v>0</v>
      </c>
      <c r="R63" s="19"/>
      <c r="S63" s="7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x14ac:dyDescent="0.2">
      <c r="A64" s="12"/>
      <c r="B64" s="94" t="s">
        <v>12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20">
        <v>20229999</v>
      </c>
      <c r="O64" s="85">
        <f>O65</f>
        <v>114504153.23</v>
      </c>
      <c r="P64" s="85">
        <f>P65</f>
        <v>22625500</v>
      </c>
      <c r="Q64" s="76">
        <f>Q65</f>
        <v>21897000</v>
      </c>
      <c r="R64" s="19"/>
      <c r="S64" s="7" t="s">
        <v>2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x14ac:dyDescent="0.2">
      <c r="A65" s="12"/>
      <c r="B65" s="28"/>
      <c r="C65" s="28"/>
      <c r="D65" s="28"/>
      <c r="E65" s="28"/>
      <c r="F65" s="28"/>
      <c r="G65" s="27"/>
      <c r="H65" s="26"/>
      <c r="I65" s="25">
        <v>371</v>
      </c>
      <c r="J65" s="24" t="s">
        <v>11</v>
      </c>
      <c r="K65" s="22" t="s">
        <v>10</v>
      </c>
      <c r="L65" s="23"/>
      <c r="M65" s="23"/>
      <c r="N65" s="52">
        <v>20229999</v>
      </c>
      <c r="O65" s="77">
        <v>114504153.23</v>
      </c>
      <c r="P65" s="77">
        <v>22625500</v>
      </c>
      <c r="Q65" s="78">
        <v>21897000</v>
      </c>
      <c r="R65" s="21">
        <v>12</v>
      </c>
      <c r="S65" s="7" t="s">
        <v>2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ht="12" customHeight="1" x14ac:dyDescent="0.2">
      <c r="A66" s="12"/>
      <c r="B66" s="94" t="s">
        <v>9</v>
      </c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20">
        <v>20230024</v>
      </c>
      <c r="O66" s="85">
        <f>O67+O68</f>
        <v>346160</v>
      </c>
      <c r="P66" s="85">
        <f t="shared" ref="P66:Q66" si="12">P67+P68</f>
        <v>362192</v>
      </c>
      <c r="Q66" s="85">
        <f t="shared" si="12"/>
        <v>376344</v>
      </c>
      <c r="R66" s="19"/>
      <c r="S66" s="7" t="s">
        <v>2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ht="42.75" customHeight="1" x14ac:dyDescent="0.2">
      <c r="A67" s="12"/>
      <c r="B67" s="28"/>
      <c r="C67" s="28"/>
      <c r="D67" s="28"/>
      <c r="E67" s="28"/>
      <c r="F67" s="28"/>
      <c r="G67" s="27"/>
      <c r="H67" s="26"/>
      <c r="I67" s="25">
        <v>371</v>
      </c>
      <c r="J67" s="24" t="s">
        <v>8</v>
      </c>
      <c r="K67" s="23" t="s">
        <v>7</v>
      </c>
      <c r="L67" s="23"/>
      <c r="M67" s="23"/>
      <c r="N67" s="52">
        <v>20230024</v>
      </c>
      <c r="O67" s="77">
        <v>100</v>
      </c>
      <c r="P67" s="77">
        <v>0</v>
      </c>
      <c r="Q67" s="78">
        <v>0</v>
      </c>
      <c r="R67" s="21">
        <v>12</v>
      </c>
      <c r="S67" s="7" t="s">
        <v>2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s="89" customFormat="1" ht="37.5" customHeight="1" x14ac:dyDescent="0.2">
      <c r="A68" s="12"/>
      <c r="B68" s="28"/>
      <c r="C68" s="28"/>
      <c r="D68" s="28"/>
      <c r="E68" s="28"/>
      <c r="F68" s="28"/>
      <c r="G68" s="27"/>
      <c r="H68" s="26"/>
      <c r="I68" s="25">
        <v>371</v>
      </c>
      <c r="J68" s="24" t="s">
        <v>14</v>
      </c>
      <c r="K68" s="23" t="s">
        <v>13</v>
      </c>
      <c r="L68" s="23"/>
      <c r="M68" s="23"/>
      <c r="N68" s="52">
        <v>20235118</v>
      </c>
      <c r="O68" s="77">
        <v>346060</v>
      </c>
      <c r="P68" s="77">
        <v>362192</v>
      </c>
      <c r="Q68" s="78">
        <v>376344</v>
      </c>
      <c r="R68" s="21">
        <v>12</v>
      </c>
      <c r="S68" s="7" t="s">
        <v>2</v>
      </c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</row>
    <row r="69" spans="1:42" x14ac:dyDescent="0.2">
      <c r="A69" s="12"/>
      <c r="B69" s="94" t="s">
        <v>6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20">
        <v>20249999</v>
      </c>
      <c r="O69" s="85">
        <f>O70</f>
        <v>2717400</v>
      </c>
      <c r="P69" s="85">
        <f>P70</f>
        <v>2717400</v>
      </c>
      <c r="Q69" s="76">
        <f>Q70</f>
        <v>2717400</v>
      </c>
      <c r="R69" s="19"/>
      <c r="S69" s="7" t="s">
        <v>2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ht="38.25" customHeight="1" thickBot="1" x14ac:dyDescent="0.25">
      <c r="A70" s="12"/>
      <c r="B70" s="18"/>
      <c r="C70" s="18"/>
      <c r="D70" s="18"/>
      <c r="E70" s="18"/>
      <c r="F70" s="18"/>
      <c r="G70" s="17"/>
      <c r="H70" s="16"/>
      <c r="I70" s="91">
        <v>371</v>
      </c>
      <c r="J70" s="15" t="s">
        <v>5</v>
      </c>
      <c r="K70" s="14" t="s">
        <v>4</v>
      </c>
      <c r="L70" s="14"/>
      <c r="M70" s="14"/>
      <c r="N70" s="53">
        <v>20249999</v>
      </c>
      <c r="O70" s="77">
        <v>2717400</v>
      </c>
      <c r="P70" s="77">
        <v>2717400</v>
      </c>
      <c r="Q70" s="87">
        <v>2717400</v>
      </c>
      <c r="R70" s="13">
        <v>12</v>
      </c>
      <c r="S70" s="7" t="s">
        <v>2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ht="12.75" customHeight="1" thickBot="1" x14ac:dyDescent="0.25">
      <c r="A71" s="12"/>
      <c r="B71" s="11"/>
      <c r="C71" s="10"/>
      <c r="D71" s="10"/>
      <c r="E71" s="10"/>
      <c r="F71" s="10"/>
      <c r="G71" s="10"/>
      <c r="H71" s="10"/>
      <c r="I71" s="10" t="s">
        <v>3</v>
      </c>
      <c r="J71" s="10"/>
      <c r="K71" s="10"/>
      <c r="L71" s="10"/>
      <c r="M71" s="10"/>
      <c r="N71" s="9">
        <v>20249999</v>
      </c>
      <c r="O71" s="79">
        <f>O25+O57</f>
        <v>149560738.23000002</v>
      </c>
      <c r="P71" s="79">
        <f t="shared" ref="P71:Q71" si="13">P25+P57</f>
        <v>57054049</v>
      </c>
      <c r="Q71" s="79">
        <f t="shared" si="13"/>
        <v>51070743</v>
      </c>
      <c r="R71" s="8"/>
      <c r="S71" s="7" t="s">
        <v>2</v>
      </c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1:42" ht="12.75" customHeight="1" x14ac:dyDescent="0.2">
      <c r="A72" s="2"/>
      <c r="B72" s="5"/>
      <c r="C72" s="5"/>
      <c r="D72" s="5"/>
      <c r="E72" s="5"/>
      <c r="F72" s="5"/>
      <c r="G72" s="5"/>
      <c r="H72" s="5"/>
      <c r="I72" s="92"/>
      <c r="J72" s="5"/>
      <c r="K72" s="5"/>
      <c r="L72" s="5"/>
      <c r="M72" s="5"/>
      <c r="N72" s="5"/>
      <c r="O72" s="80"/>
      <c r="P72" s="80"/>
      <c r="Q72" s="80"/>
      <c r="R72" s="5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</row>
    <row r="73" spans="1:42" ht="12.75" customHeight="1" x14ac:dyDescent="0.2">
      <c r="A73" s="3"/>
      <c r="B73" s="2"/>
      <c r="C73" s="2"/>
      <c r="D73" s="2"/>
      <c r="E73" s="2"/>
      <c r="F73" s="2"/>
      <c r="G73" s="2"/>
      <c r="H73" s="2"/>
      <c r="I73" s="88"/>
      <c r="J73" s="2"/>
      <c r="K73" s="2"/>
      <c r="L73" s="2"/>
      <c r="M73" s="2"/>
      <c r="N73" s="2"/>
      <c r="O73" s="67"/>
      <c r="P73" s="67"/>
      <c r="Q73" s="67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2.75" customHeight="1" x14ac:dyDescent="0.2">
      <c r="A74" s="3"/>
      <c r="B74" s="2"/>
      <c r="C74" s="2"/>
      <c r="D74" s="2"/>
      <c r="E74" s="2"/>
      <c r="F74" s="2"/>
      <c r="G74" s="2"/>
      <c r="H74" s="2"/>
      <c r="I74" s="88"/>
      <c r="J74" s="2"/>
      <c r="K74" s="2"/>
      <c r="L74" s="2"/>
      <c r="M74" s="2"/>
      <c r="N74" s="2"/>
      <c r="O74" s="67"/>
      <c r="P74" s="67"/>
      <c r="Q74" s="67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ht="12.75" customHeight="1" x14ac:dyDescent="0.2">
      <c r="A75" s="3"/>
      <c r="B75" s="2"/>
      <c r="C75" s="2"/>
      <c r="D75" s="2"/>
      <c r="E75" s="2"/>
      <c r="F75" s="2"/>
      <c r="G75" s="2"/>
      <c r="H75" s="2"/>
      <c r="I75" s="88"/>
      <c r="J75" s="2"/>
      <c r="K75" s="2"/>
      <c r="L75" s="2"/>
      <c r="M75" s="2"/>
      <c r="N75" s="2"/>
      <c r="O75" s="67"/>
      <c r="P75" s="67"/>
      <c r="Q75" s="67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ht="12.75" customHeight="1" x14ac:dyDescent="0.2">
      <c r="A76" s="3"/>
      <c r="B76" s="2"/>
      <c r="C76" s="2"/>
      <c r="D76" s="2"/>
      <c r="E76" s="2"/>
      <c r="F76" s="2"/>
      <c r="G76" s="2"/>
      <c r="H76" s="2"/>
      <c r="I76" s="88"/>
      <c r="J76" s="2"/>
      <c r="K76" s="2"/>
      <c r="L76" s="2"/>
      <c r="M76" s="2"/>
      <c r="N76" s="2"/>
      <c r="O76" s="67"/>
      <c r="P76" s="67"/>
      <c r="Q76" s="67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ht="12.75" customHeight="1" x14ac:dyDescent="0.2">
      <c r="A77" s="3"/>
      <c r="B77" s="2"/>
      <c r="C77" s="2"/>
      <c r="D77" s="2"/>
      <c r="E77" s="2"/>
      <c r="F77" s="2"/>
      <c r="G77" s="2"/>
      <c r="H77" s="2"/>
      <c r="I77" s="88"/>
      <c r="J77" s="2"/>
      <c r="K77" s="2"/>
      <c r="L77" s="2"/>
      <c r="M77" s="2"/>
      <c r="N77" s="2"/>
      <c r="O77" s="67"/>
      <c r="P77" s="67"/>
      <c r="Q77" s="67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ht="12.75" customHeight="1" x14ac:dyDescent="0.2">
      <c r="A78" s="3"/>
      <c r="B78" s="2"/>
      <c r="C78" s="2"/>
      <c r="D78" s="2"/>
      <c r="E78" s="2"/>
      <c r="F78" s="2"/>
      <c r="G78" s="2"/>
      <c r="H78" s="2"/>
      <c r="I78" s="88"/>
      <c r="J78" s="2"/>
      <c r="K78" s="2"/>
      <c r="L78" s="2"/>
      <c r="M78" s="2"/>
      <c r="N78" s="2"/>
      <c r="O78" s="67"/>
      <c r="P78" s="67"/>
      <c r="Q78" s="67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ht="3" customHeight="1" x14ac:dyDescent="0.2">
      <c r="A79" s="2" t="s">
        <v>1</v>
      </c>
      <c r="B79" s="2"/>
      <c r="C79" s="2"/>
      <c r="D79" s="2"/>
      <c r="E79" s="2"/>
      <c r="F79" s="2"/>
      <c r="G79" s="2"/>
      <c r="H79" s="2"/>
      <c r="I79" s="88"/>
      <c r="J79" s="2"/>
      <c r="K79" s="2"/>
      <c r="L79" s="2"/>
      <c r="M79" s="2"/>
      <c r="N79" s="2"/>
      <c r="O79" s="67"/>
      <c r="P79" s="67"/>
      <c r="Q79" s="67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ht="12.75" customHeight="1" x14ac:dyDescent="0.2">
      <c r="A80" s="2" t="s">
        <v>0</v>
      </c>
      <c r="B80" s="2"/>
      <c r="C80" s="2"/>
      <c r="D80" s="2"/>
      <c r="E80" s="2"/>
      <c r="F80" s="2"/>
      <c r="G80" s="2"/>
      <c r="H80" s="2"/>
      <c r="I80" s="88"/>
      <c r="J80" s="2"/>
      <c r="K80" s="2"/>
      <c r="L80" s="2"/>
      <c r="M80" s="2"/>
      <c r="N80" s="2"/>
      <c r="O80" s="67"/>
      <c r="P80" s="67"/>
      <c r="Q80" s="67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</sheetData>
  <mergeCells count="23">
    <mergeCell ref="B64:M64"/>
    <mergeCell ref="B66:M66"/>
    <mergeCell ref="B69:M69"/>
    <mergeCell ref="B58:M58"/>
    <mergeCell ref="O3:Q3"/>
    <mergeCell ref="B57:M57"/>
    <mergeCell ref="B22:M22"/>
    <mergeCell ref="B26:M26"/>
    <mergeCell ref="B32:M32"/>
    <mergeCell ref="B42:M42"/>
    <mergeCell ref="B46:M46"/>
    <mergeCell ref="B23:M23"/>
    <mergeCell ref="B27:M27"/>
    <mergeCell ref="B33:M33"/>
    <mergeCell ref="B43:M43"/>
    <mergeCell ref="B47:M47"/>
    <mergeCell ref="B49:M49"/>
    <mergeCell ref="I54:K54"/>
    <mergeCell ref="I62:K62"/>
    <mergeCell ref="J9:Q10"/>
    <mergeCell ref="B21:M21"/>
    <mergeCell ref="B25:M25"/>
    <mergeCell ref="B59:M59"/>
  </mergeCells>
  <pageMargins left="0.7" right="0.7" top="0.75" bottom="0.75" header="0.3" footer="0.3"/>
  <pageSetup scale="75" fitToHeight="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AMD</cp:lastModifiedBy>
  <cp:lastPrinted>2023-01-27T08:23:47Z</cp:lastPrinted>
  <dcterms:created xsi:type="dcterms:W3CDTF">2019-10-02T06:01:27Z</dcterms:created>
  <dcterms:modified xsi:type="dcterms:W3CDTF">2023-01-27T09:04:59Z</dcterms:modified>
</cp:coreProperties>
</file>